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19 сессия 29.08.2024\Решение № 93 корректировка бюджета\"/>
    </mc:Choice>
  </mc:AlternateContent>
  <xr:revisionPtr revIDLastSave="0" documentId="13_ncr:1_{A4AB77B1-73ED-45CC-99EF-D9EB3B3266ED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2024 год" sheetId="1" r:id="rId1"/>
  </sheet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67" i="1" l="1"/>
  <c r="C64" i="1"/>
  <c r="C62" i="1"/>
  <c r="C61" i="1"/>
  <c r="C59" i="1"/>
  <c r="C58" i="1"/>
  <c r="C56" i="1"/>
  <c r="C55" i="1"/>
  <c r="C54" i="1" s="1"/>
  <c r="C53" i="1"/>
  <c r="C52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4" i="1"/>
  <c r="C30" i="1"/>
  <c r="C28" i="1"/>
  <c r="C27" i="1"/>
  <c r="C19" i="1"/>
  <c r="C18" i="1"/>
  <c r="C7" i="1"/>
  <c r="C29" i="1" l="1"/>
  <c r="C68" i="1"/>
</calcChain>
</file>

<file path=xl/sharedStrings.xml><?xml version="1.0" encoding="utf-8"?>
<sst xmlns="http://schemas.openxmlformats.org/spreadsheetml/2006/main" count="134" uniqueCount="134">
  <si>
    <t>Приложение 1</t>
  </si>
  <si>
    <t>Объем поступлений доходов в  бюджет муниципального образования   Белореченский район по кодам видов (подвидов) доходов на 2024 год</t>
  </si>
  <si>
    <t>(рублей)</t>
  </si>
  <si>
    <t>Код</t>
  </si>
  <si>
    <t>Наименование дохода</t>
  </si>
  <si>
    <t>2024 год</t>
  </si>
  <si>
    <t>1 00 00000 00 0000 000</t>
  </si>
  <si>
    <t>Налоговые и неналоговые доходы</t>
  </si>
  <si>
    <t>1 01 01000 00 0000 110</t>
  </si>
  <si>
    <t>Налог на прибыль организаций</t>
  </si>
  <si>
    <t xml:space="preserve">1 01 02000 01 0000 110 </t>
  </si>
  <si>
    <t>Налог на доходы физических лиц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</si>
  <si>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</si>
  <si>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</si>
  <si>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>1 05 01000 00 0000 110</t>
  </si>
  <si>
    <t>Налог, взимаемый в связи с применением упрощенной системы налогообложения</t>
  </si>
  <si>
    <t xml:space="preserve">1 05 02000 02 0000 110 </t>
  </si>
  <si>
    <t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</si>
  <si>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</si>
  <si>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</si>
  <si>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</si>
  <si>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</si>
  <si>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1 06 02000 02 0000 110</t>
  </si>
  <si>
    <t>Налог на имущество организаций</t>
  </si>
  <si>
    <t>1 08 00000 00 0000 110</t>
  </si>
  <si>
    <t>Государственная пошлина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</si>
  <si>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</si>
  <si>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</si>
  <si>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</si>
  <si>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</si>
  <si>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</si>
  <si>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</si>
  <si>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</si>
  <si>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</si>
  <si>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</si>
  <si>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</si>
  <si>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>1 11 07015 05  0000 120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</si>
  <si>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</si>
  <si>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</si>
  <si>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</si>
  <si>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</si>
  <si>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</si>
  <si>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</si>
  <si>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</si>
  <si>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1 14 02050 05 0000 410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</si>
  <si>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</si>
  <si>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</si>
  <si>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</si>
  <si>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</si>
  <si>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</si>
  <si>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</si>
  <si>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</si>
  <si>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</si>
  <si>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</si>
  <si>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</si>
  <si>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</si>
  <si>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</si>
  <si>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</si>
  <si>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2 02 19999 05 0000 150</t>
  </si>
  <si>
    <t>Прочие дотации бюджетам сельских поселений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</si>
  <si>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</si>
  <si>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</si>
  <si>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2 02 25511 05 0000 150</t>
  </si>
  <si>
    <t>Субсидии бюджетам муниципальных районов на проведение комплексных кадастровых работ</t>
  </si>
  <si>
    <t>2 02 20300 05 0000 150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</si>
  <si>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</si>
  <si>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2 02 20303 05 0000 150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</si>
  <si>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</si>
  <si>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</si>
  <si>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</si>
  <si>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</si>
  <si>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</si>
  <si>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</si>
  <si>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Субсидия бюджетам муниципальных районов на поддержку отрасли культуры</t>
  </si>
  <si>
    <t>2 02 25786 05 0000 150</t>
  </si>
  <si>
    <t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</si>
  <si>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2 02 29999 05 0000 150</t>
  </si>
  <si>
    <t xml:space="preserve">Прочие субсидии бюджетам муниципальных районов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</si>
  <si>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</si>
  <si>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</si>
  <si>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</si>
  <si>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</si>
  <si>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</si>
  <si>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</si>
  <si>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</si>
  <si>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</si>
  <si>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</si>
  <si>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</si>
  <si>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</si>
  <si>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</si>
  <si>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2 02 36900 05 0000 150</t>
  </si>
  <si>
    <t>Единая субвенция бюджетам муниципальных районов из бюджета субъекта Российской Федерации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</si>
  <si>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</si>
  <si>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</si>
  <si>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</si>
  <si>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</si>
  <si>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2 02 49999 05 0000 150</t>
  </si>
  <si>
    <t>Прочие межбюджетные трансферты, передаваемые бюджетам муниципальных районов</t>
  </si>
  <si>
    <t>2 07 05030 05 0000 150</t>
  </si>
  <si>
    <t>Прочие безвозмездные поступления в бюджеты муниципальных районов</t>
  </si>
  <si>
    <t>2 18 00000 05 0000 150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</si>
  <si>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</si>
  <si>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>2 18 05010 05 0000 150</t>
  </si>
  <si>
    <t>Доходы бюджетов муниципальных районов от возврата бюджетными учреждениями остатков субсидий прошлых лет</t>
  </si>
  <si>
    <t>2 18 05020 05 0000 150</t>
  </si>
  <si>
    <t>Доходы бюджетов муниципальных районов от возврата автономными учреждениями остатков субсидий прошлых лет</t>
  </si>
  <si>
    <t>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</si>
  <si>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</si>
  <si>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</si>
  <si>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</si>
  <si>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2 19 25304 05 0000 150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</si>
  <si>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</si>
  <si>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2 19 25750 05 0000 150</t>
  </si>
  <si>
    <t>Возврат остатков субсидий на реализацию мероприятий по модернизации школьных систем образования из бюджетов муниципальных районов</t>
  </si>
  <si>
    <t>2 19 25786 05 0000 150</t>
  </si>
  <si>
    <t>Возврат остатков субсидий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из бюджетов муниципальных районов</t>
  </si>
  <si>
    <t>2 19 35303 05 0000 150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</si>
  <si>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</si>
  <si>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2 19 35120 05 0000 150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</si>
  <si>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</si>
  <si>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2 19 35179 05 0000 150</t>
  </si>
  <si>
    <t>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</si>
  <si>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2 19 45179 05 0000 150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</si>
  <si>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</si>
  <si>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2 19 45303 05 0000 150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</si>
  <si>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</si>
  <si>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</si>
  <si>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</si>
  <si>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</si>
  <si>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</si>
  <si>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</si>
  <si>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</si>
  <si>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</si>
  <si>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к  решению Совета муниципального образования Белореченский район от 29 августа 2024 г. № 93 «О внесении изменений в решение  Совета муниципального образования Белореченский район от  14  декабря  2023 г. № 22 «О бюджете муниципального образования Белореченский район на 2024 год и на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</si>
</sst>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.00"/>
  </numFmts>
  <fonts count="5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/>
    </xf>
    <xf numFmtId="164" fontId="1" fillId="0" borderId="0" xfId="0" applyNumberFormat="1" applyFont="1" applyAlignment="1">
      <alignment horizontal="right" vertical="top"/>
    </xf>
    <xf numFmtId="0" fontId="1" fillId="0" borderId="0" xfId="0" applyFont="1"/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wrapText="1"/>
    </xf>
    <xf numFmtId="164" fontId="1" fillId="0" borderId="0" xfId="0" applyNumberFormat="1" applyFont="1" applyAlignment="1">
      <alignment horizontal="right" vertical="top" wrapText="1"/>
    </xf>
    <xf numFmtId="0" fontId="2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/>
    <xf numFmtId="164" fontId="2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75"/>
  <sheetViews>
    <sheetView tabSelected="1" zoomScaleNormal="100" workbookViewId="0">
      <selection activeCell="C2" sqref="C2:D2"/>
    </sheetView>
  </sheetViews>
  <sheetFormatPr defaultRowHeight="18.75" x14ac:dyDescent="0.3"/>
  <cols>
    <col min="1" max="1" width="29.7109375" style="5" customWidth="1"/>
    <col min="2" max="2" width="54.7109375" style="5" customWidth="1"/>
    <col min="3" max="3" width="25.140625" style="6" customWidth="1"/>
    <col min="4" max="4" width="5.28515625" style="7" hidden="1" customWidth="1"/>
    <col min="5" max="5" width="6.140625" style="7" customWidth="1"/>
    <col min="6" max="6" width="33.28515625" style="7" customWidth="1"/>
    <col min="7" max="254" width="6.140625" style="7" customWidth="1"/>
    <col min="255" max="1025" width="6.140625" customWidth="1"/>
  </cols>
  <sheetData>
    <row r="1" spans="1:4" ht="26.85" customHeight="1" x14ac:dyDescent="0.3">
      <c r="A1" s="8"/>
      <c r="B1" s="8"/>
      <c r="C1" s="9" t="s">
        <v>0</v>
      </c>
    </row>
    <row r="2" spans="1:4" s="12" customFormat="1" ht="324.75" customHeight="1" x14ac:dyDescent="0.3">
      <c r="A2" s="10"/>
      <c r="B2" s="11"/>
      <c r="C2" s="4" t="s">
        <v>133</v>
      </c>
      <c r="D2" s="4"/>
    </row>
    <row r="3" spans="1:4" s="12" customFormat="1" ht="12.6" customHeight="1" x14ac:dyDescent="0.3">
      <c r="A3" s="5"/>
      <c r="B3" s="13"/>
      <c r="C3" s="14"/>
    </row>
    <row r="4" spans="1:4" s="12" customFormat="1" ht="43.35" customHeight="1" x14ac:dyDescent="0.3">
      <c r="A4" s="3" t="s">
        <v>1</v>
      </c>
      <c r="B4" s="3"/>
      <c r="C4" s="3"/>
    </row>
    <row r="5" spans="1:4" s="12" customFormat="1" ht="27" customHeight="1" x14ac:dyDescent="0.3">
      <c r="A5" s="15"/>
      <c r="B5" s="15"/>
      <c r="C5" s="16" t="s">
        <v>2</v>
      </c>
    </row>
    <row r="6" spans="1:4" ht="35.450000000000003" customHeight="1" x14ac:dyDescent="0.3">
      <c r="A6" s="17" t="s">
        <v>3</v>
      </c>
      <c r="B6" s="17" t="s">
        <v>4</v>
      </c>
      <c r="C6" s="18" t="s">
        <v>5</v>
      </c>
    </row>
    <row r="7" spans="1:4" x14ac:dyDescent="0.3">
      <c r="A7" s="19" t="s">
        <v>6</v>
      </c>
      <c r="B7" s="19" t="s">
        <v>7</v>
      </c>
      <c r="C7" s="6">
        <f>C8+C9+C10+C11+C12+C13+C14+C15+C16+C17+C18+C19+C20+C21+C22+C23+C24+C25+C27+C26+C28</f>
        <v>1266139400</v>
      </c>
    </row>
    <row r="8" spans="1:4" x14ac:dyDescent="0.3">
      <c r="A8" s="19" t="s">
        <v>8</v>
      </c>
      <c r="B8" s="19" t="s">
        <v>9</v>
      </c>
      <c r="C8" s="16">
        <v>27712000</v>
      </c>
    </row>
    <row r="9" spans="1:4" x14ac:dyDescent="0.3">
      <c r="A9" s="19" t="s">
        <v>10</v>
      </c>
      <c r="B9" s="19" t="s">
        <v>11</v>
      </c>
      <c r="C9" s="16">
        <v>647781000</v>
      </c>
    </row>
    <row r="10" spans="1:4" ht="56.25" x14ac:dyDescent="0.3">
      <c r="A10" s="19" t="s">
        <v>12</v>
      </c>
      <c r="B10" s="19" t="s">
        <v>13</v>
      </c>
      <c r="C10" s="16">
        <v>7150300</v>
      </c>
    </row>
    <row r="11" spans="1:4" ht="37.5" x14ac:dyDescent="0.3">
      <c r="A11" s="19" t="s">
        <v>14</v>
      </c>
      <c r="B11" s="19" t="s">
        <v>15</v>
      </c>
      <c r="C11" s="16">
        <v>245007000</v>
      </c>
    </row>
    <row r="12" spans="1:4" ht="37.5" x14ac:dyDescent="0.3">
      <c r="A12" s="19" t="s">
        <v>16</v>
      </c>
      <c r="B12" s="19" t="s">
        <v>17</v>
      </c>
      <c r="C12" s="16">
        <v>400000</v>
      </c>
    </row>
    <row r="13" spans="1:4" x14ac:dyDescent="0.3">
      <c r="A13" s="19" t="s">
        <v>18</v>
      </c>
      <c r="B13" s="19" t="s">
        <v>19</v>
      </c>
      <c r="C13" s="16">
        <v>17901000</v>
      </c>
    </row>
    <row r="14" spans="1:4" ht="69.400000000000006" customHeight="1" x14ac:dyDescent="0.3">
      <c r="A14" s="19" t="s">
        <v>20</v>
      </c>
      <c r="B14" s="19" t="s">
        <v>21</v>
      </c>
      <c r="C14" s="16">
        <v>56067000</v>
      </c>
    </row>
    <row r="15" spans="1:4" x14ac:dyDescent="0.3">
      <c r="A15" s="19" t="s">
        <v>22</v>
      </c>
      <c r="B15" s="19" t="s">
        <v>23</v>
      </c>
      <c r="C15" s="6">
        <v>8634000</v>
      </c>
    </row>
    <row r="16" spans="1:4" x14ac:dyDescent="0.3">
      <c r="A16" s="19" t="s">
        <v>24</v>
      </c>
      <c r="B16" s="19" t="s">
        <v>25</v>
      </c>
      <c r="C16" s="16">
        <v>15628000</v>
      </c>
    </row>
    <row r="17" spans="1:3" ht="93.75" x14ac:dyDescent="0.3">
      <c r="A17" s="20" t="s">
        <v>26</v>
      </c>
      <c r="B17" s="19" t="s">
        <v>27</v>
      </c>
      <c r="C17" s="16">
        <v>77900</v>
      </c>
    </row>
    <row r="18" spans="1:3" ht="73.5" customHeight="1" x14ac:dyDescent="0.3">
      <c r="A18" s="20" t="s">
        <v>28</v>
      </c>
      <c r="B18" s="19" t="s">
        <v>29</v>
      </c>
      <c r="C18" s="16">
        <f>4000+4200</f>
        <v>8200</v>
      </c>
    </row>
    <row r="19" spans="1:3" ht="119.25" customHeight="1" x14ac:dyDescent="0.3">
      <c r="A19" s="19" t="s">
        <v>30</v>
      </c>
      <c r="B19" s="21" t="s">
        <v>31</v>
      </c>
      <c r="C19" s="16">
        <f>76879000+15600000</f>
        <v>92479000</v>
      </c>
    </row>
    <row r="20" spans="1:3" ht="110.25" customHeight="1" x14ac:dyDescent="0.3">
      <c r="A20" s="19" t="s">
        <v>32</v>
      </c>
      <c r="B20" s="21" t="s">
        <v>33</v>
      </c>
      <c r="C20" s="16">
        <v>316000</v>
      </c>
    </row>
    <row r="21" spans="1:3" ht="102.75" customHeight="1" x14ac:dyDescent="0.3">
      <c r="A21" s="19" t="s">
        <v>34</v>
      </c>
      <c r="B21" s="21" t="s">
        <v>35</v>
      </c>
      <c r="C21" s="16">
        <v>1532100</v>
      </c>
    </row>
    <row r="22" spans="1:3" ht="93.75" hidden="1" x14ac:dyDescent="0.3">
      <c r="A22" s="19" t="s">
        <v>36</v>
      </c>
      <c r="B22" s="21" t="s">
        <v>37</v>
      </c>
      <c r="C22" s="16">
        <v>0</v>
      </c>
    </row>
    <row r="23" spans="1:3" ht="150" x14ac:dyDescent="0.3">
      <c r="A23" s="19" t="s">
        <v>38</v>
      </c>
      <c r="B23" s="21" t="s">
        <v>39</v>
      </c>
      <c r="C23" s="16">
        <v>2439000</v>
      </c>
    </row>
    <row r="24" spans="1:3" ht="37.5" x14ac:dyDescent="0.3">
      <c r="A24" s="19" t="s">
        <v>40</v>
      </c>
      <c r="B24" s="19" t="s">
        <v>41</v>
      </c>
      <c r="C24" s="16">
        <v>26755000</v>
      </c>
    </row>
    <row r="25" spans="1:3" ht="37.5" x14ac:dyDescent="0.3">
      <c r="A25" s="5" t="s">
        <v>42</v>
      </c>
      <c r="B25" s="21" t="s">
        <v>43</v>
      </c>
      <c r="C25" s="16">
        <v>1567200</v>
      </c>
    </row>
    <row r="26" spans="1:3" ht="150" hidden="1" x14ac:dyDescent="0.3">
      <c r="A26" s="10" t="s">
        <v>44</v>
      </c>
      <c r="B26" s="21" t="s">
        <v>45</v>
      </c>
      <c r="C26" s="16"/>
    </row>
    <row r="27" spans="1:3" ht="56.25" x14ac:dyDescent="0.3">
      <c r="A27" s="10" t="s">
        <v>46</v>
      </c>
      <c r="B27" s="21" t="s">
        <v>47</v>
      </c>
      <c r="C27" s="16">
        <f>16668000+32400000+25836950+17757550</f>
        <v>92662500</v>
      </c>
    </row>
    <row r="28" spans="1:3" x14ac:dyDescent="0.3">
      <c r="A28" s="19" t="s">
        <v>48</v>
      </c>
      <c r="B28" s="19" t="s">
        <v>49</v>
      </c>
      <c r="C28" s="16">
        <f>3493100+18500000+29100</f>
        <v>22022200</v>
      </c>
    </row>
    <row r="29" spans="1:3" x14ac:dyDescent="0.3">
      <c r="A29" s="19" t="s">
        <v>50</v>
      </c>
      <c r="B29" s="19" t="s">
        <v>51</v>
      </c>
      <c r="C29" s="6">
        <f>C30+C58+C54+C53</f>
        <v>3391723742.1500001</v>
      </c>
    </row>
    <row r="30" spans="1:3" ht="56.65" customHeight="1" x14ac:dyDescent="0.3">
      <c r="A30" s="19" t="s">
        <v>52</v>
      </c>
      <c r="B30" s="19" t="s">
        <v>53</v>
      </c>
      <c r="C30" s="6">
        <f>SUM(C31:C52)</f>
        <v>3380080787</v>
      </c>
    </row>
    <row r="31" spans="1:3" ht="75" x14ac:dyDescent="0.3">
      <c r="A31" s="19" t="s">
        <v>54</v>
      </c>
      <c r="B31" s="19" t="s">
        <v>55</v>
      </c>
      <c r="C31" s="6">
        <v>278402400</v>
      </c>
    </row>
    <row r="32" spans="1:3" ht="56.25" x14ac:dyDescent="0.3">
      <c r="A32" s="19" t="s">
        <v>56</v>
      </c>
      <c r="B32" s="19" t="s">
        <v>57</v>
      </c>
      <c r="C32" s="6">
        <v>14381100</v>
      </c>
    </row>
    <row r="33" spans="1:256" ht="37.5" x14ac:dyDescent="0.3">
      <c r="A33" s="19" t="s">
        <v>58</v>
      </c>
      <c r="B33" s="19" t="s">
        <v>59</v>
      </c>
      <c r="C33" s="6">
        <v>20162300</v>
      </c>
    </row>
    <row r="34" spans="1:256" s="21" customFormat="1" ht="57.75" customHeight="1" x14ac:dyDescent="0.2">
      <c r="A34" s="21" t="s">
        <v>60</v>
      </c>
      <c r="B34" s="21" t="s">
        <v>61</v>
      </c>
      <c r="C34" s="16">
        <f>74069000+192442300+49210200+32764900+7975700+2503000+181822200+295647800+55557400</f>
        <v>891992500</v>
      </c>
      <c r="IU34" s="22"/>
      <c r="IV34" s="22"/>
    </row>
    <row r="35" spans="1:256" s="21" customFormat="1" ht="56.25" x14ac:dyDescent="0.2">
      <c r="A35" s="21" t="s">
        <v>62</v>
      </c>
      <c r="B35" s="19" t="s">
        <v>63</v>
      </c>
      <c r="C35" s="16">
        <v>2528000</v>
      </c>
      <c r="IU35" s="22"/>
      <c r="IV35" s="22"/>
    </row>
    <row r="36" spans="1:256" s="21" customFormat="1" ht="99" customHeight="1" x14ac:dyDescent="0.2">
      <c r="A36" s="21" t="s">
        <v>64</v>
      </c>
      <c r="B36" s="19" t="s">
        <v>65</v>
      </c>
      <c r="C36" s="16">
        <f>78277100</f>
        <v>78277100</v>
      </c>
      <c r="IU36" s="22"/>
      <c r="IV36" s="22"/>
    </row>
    <row r="37" spans="1:256" s="21" customFormat="1" ht="75" x14ac:dyDescent="0.2">
      <c r="A37" s="21" t="s">
        <v>66</v>
      </c>
      <c r="B37" s="19" t="s">
        <v>67</v>
      </c>
      <c r="C37" s="16">
        <f>41547100</f>
        <v>41547100</v>
      </c>
      <c r="IU37" s="22"/>
      <c r="IV37" s="22"/>
    </row>
    <row r="38" spans="1:256" ht="96.2" customHeight="1" x14ac:dyDescent="0.3">
      <c r="A38" s="19" t="s">
        <v>68</v>
      </c>
      <c r="B38" s="19" t="s">
        <v>69</v>
      </c>
      <c r="C38" s="16">
        <f>72306800+6416400+22748900</f>
        <v>101472100</v>
      </c>
    </row>
    <row r="39" spans="1:256" ht="67.5" customHeight="1" x14ac:dyDescent="0.3">
      <c r="A39" s="19" t="s">
        <v>70</v>
      </c>
      <c r="B39" s="21" t="s">
        <v>71</v>
      </c>
      <c r="C39" s="16">
        <f>939900+1934700+522700</f>
        <v>3397300</v>
      </c>
    </row>
    <row r="40" spans="1:256" ht="37.5" x14ac:dyDescent="0.3">
      <c r="A40" s="19" t="s">
        <v>72</v>
      </c>
      <c r="B40" s="21" t="s">
        <v>73</v>
      </c>
      <c r="C40" s="16">
        <f>430600</f>
        <v>430600</v>
      </c>
    </row>
    <row r="41" spans="1:256" ht="131.25" x14ac:dyDescent="0.3">
      <c r="A41" s="19" t="s">
        <v>74</v>
      </c>
      <c r="B41" s="21" t="s">
        <v>75</v>
      </c>
      <c r="C41" s="16">
        <f>1893800+3400+80800-179500</f>
        <v>1798500</v>
      </c>
    </row>
    <row r="42" spans="1:256" ht="37.5" x14ac:dyDescent="0.3">
      <c r="A42" s="19" t="s">
        <v>76</v>
      </c>
      <c r="B42" s="19" t="s">
        <v>77</v>
      </c>
      <c r="C42" s="16">
        <f>3960100+1015100+2528100+8887600+2190100+17721300+16276500-110200+421800-311600+187500+1600000+14915900+2943600+1264400+3024000</f>
        <v>76514200</v>
      </c>
    </row>
    <row r="43" spans="1:256" ht="75" x14ac:dyDescent="0.3">
      <c r="A43" s="19" t="s">
        <v>78</v>
      </c>
      <c r="B43" s="19" t="s">
        <v>79</v>
      </c>
      <c r="C43" s="16">
        <f>2599400+187500+2529500+2689300+1262975000+5756100+2183400+12195800+755800+63000+750000+87062100+923700-194900+29872200+448100-14541600+8200-4104800-7988600-68145100+30098200+16086500+35799200+112162700+1602600+601800+40148000+537000+1682400+19249400</f>
        <v>1573991900</v>
      </c>
    </row>
    <row r="44" spans="1:256" s="23" customFormat="1" ht="111.2" customHeight="1" x14ac:dyDescent="0.3">
      <c r="A44" s="19" t="s">
        <v>80</v>
      </c>
      <c r="B44" s="19" t="s">
        <v>81</v>
      </c>
      <c r="C44" s="16">
        <f>14802700</f>
        <v>14802700</v>
      </c>
    </row>
    <row r="45" spans="1:256" s="23" customFormat="1" ht="93.75" customHeight="1" x14ac:dyDescent="0.3">
      <c r="A45" s="19" t="s">
        <v>82</v>
      </c>
      <c r="B45" s="19" t="s">
        <v>83</v>
      </c>
      <c r="C45" s="16">
        <f>18638200+68145100</f>
        <v>86783300</v>
      </c>
    </row>
    <row r="46" spans="1:256" ht="84.75" customHeight="1" x14ac:dyDescent="0.3">
      <c r="A46" s="19" t="s">
        <v>84</v>
      </c>
      <c r="B46" s="19" t="s">
        <v>85</v>
      </c>
      <c r="C46" s="24">
        <f>20300-11700</f>
        <v>8600</v>
      </c>
    </row>
    <row r="47" spans="1:256" ht="131.25" x14ac:dyDescent="0.3">
      <c r="A47" s="19" t="s">
        <v>86</v>
      </c>
      <c r="B47" s="19" t="s">
        <v>87</v>
      </c>
      <c r="C47" s="24">
        <f>319600+7669000</f>
        <v>7988600</v>
      </c>
    </row>
    <row r="48" spans="1:256" ht="166.35" customHeight="1" x14ac:dyDescent="0.3">
      <c r="A48" s="19" t="s">
        <v>88</v>
      </c>
      <c r="B48" s="19" t="s">
        <v>89</v>
      </c>
      <c r="C48" s="24">
        <f>50387400-1171800+9127100</f>
        <v>58342700</v>
      </c>
    </row>
    <row r="49" spans="1:3" ht="63.75" customHeight="1" x14ac:dyDescent="0.3">
      <c r="A49" s="19" t="s">
        <v>90</v>
      </c>
      <c r="B49" s="19" t="s">
        <v>91</v>
      </c>
      <c r="C49" s="24">
        <f>96638100+4104800+105300</f>
        <v>100848200</v>
      </c>
    </row>
    <row r="50" spans="1:3" ht="102.95" customHeight="1" x14ac:dyDescent="0.3">
      <c r="A50" s="19" t="s">
        <v>92</v>
      </c>
      <c r="B50" s="19" t="s">
        <v>93</v>
      </c>
      <c r="C50" s="24">
        <f>7342776+1474510+339949+362622+1000+363330</f>
        <v>9884187</v>
      </c>
    </row>
    <row r="51" spans="1:3" ht="131.25" hidden="1" x14ac:dyDescent="0.3">
      <c r="A51" s="19" t="s">
        <v>94</v>
      </c>
      <c r="B51" s="19" t="s">
        <v>95</v>
      </c>
      <c r="C51" s="24"/>
    </row>
    <row r="52" spans="1:3" ht="55.15" customHeight="1" x14ac:dyDescent="0.3">
      <c r="A52" s="19" t="s">
        <v>96</v>
      </c>
      <c r="B52" s="19" t="s">
        <v>97</v>
      </c>
      <c r="C52" s="24">
        <f>16527400</f>
        <v>16527400</v>
      </c>
    </row>
    <row r="53" spans="1:3" ht="35.1" customHeight="1" x14ac:dyDescent="0.3">
      <c r="A53" s="19" t="s">
        <v>98</v>
      </c>
      <c r="B53" s="19" t="s">
        <v>99</v>
      </c>
      <c r="C53" s="24">
        <f>6000000+5000000+300000</f>
        <v>11300000</v>
      </c>
    </row>
    <row r="54" spans="1:3" ht="134.25" customHeight="1" x14ac:dyDescent="0.3">
      <c r="A54" s="19" t="s">
        <v>100</v>
      </c>
      <c r="B54" s="19" t="s">
        <v>101</v>
      </c>
      <c r="C54" s="24">
        <f>C55+C56+C57</f>
        <v>5164796.5500000007</v>
      </c>
    </row>
    <row r="55" spans="1:3" ht="56.25" x14ac:dyDescent="0.3">
      <c r="A55" s="19" t="s">
        <v>102</v>
      </c>
      <c r="B55" s="19" t="s">
        <v>103</v>
      </c>
      <c r="C55" s="24">
        <f>4474922.69</f>
        <v>4474922.6900000004</v>
      </c>
    </row>
    <row r="56" spans="1:3" ht="56.25" x14ac:dyDescent="0.3">
      <c r="A56" s="19" t="s">
        <v>104</v>
      </c>
      <c r="B56" s="19" t="s">
        <v>105</v>
      </c>
      <c r="C56" s="24">
        <f>689873.86</f>
        <v>689873.86</v>
      </c>
    </row>
    <row r="57" spans="1:3" ht="93.75" hidden="1" x14ac:dyDescent="0.3">
      <c r="A57" s="19" t="s">
        <v>106</v>
      </c>
      <c r="B57" s="19" t="s">
        <v>107</v>
      </c>
      <c r="C57" s="24"/>
    </row>
    <row r="58" spans="1:3" ht="75" x14ac:dyDescent="0.3">
      <c r="A58" s="19" t="s">
        <v>108</v>
      </c>
      <c r="B58" s="19" t="s">
        <v>109</v>
      </c>
      <c r="C58" s="24">
        <f>SUM(C59:C67)</f>
        <v>-4821841.4000000004</v>
      </c>
    </row>
    <row r="59" spans="1:3" ht="131.25" x14ac:dyDescent="0.3">
      <c r="A59" s="19" t="s">
        <v>110</v>
      </c>
      <c r="B59" s="19" t="s">
        <v>111</v>
      </c>
      <c r="C59" s="24">
        <f>-2122139.64</f>
        <v>-2122139.64</v>
      </c>
    </row>
    <row r="60" spans="1:3" ht="75" hidden="1" x14ac:dyDescent="0.3">
      <c r="A60" s="19" t="s">
        <v>112</v>
      </c>
      <c r="B60" s="19" t="s">
        <v>113</v>
      </c>
      <c r="C60" s="24"/>
    </row>
    <row r="61" spans="1:3" ht="150" x14ac:dyDescent="0.3">
      <c r="A61" s="19" t="s">
        <v>114</v>
      </c>
      <c r="B61" s="19" t="s">
        <v>115</v>
      </c>
      <c r="C61" s="24">
        <f>-43.2</f>
        <v>-43.2</v>
      </c>
    </row>
    <row r="62" spans="1:3" ht="112.5" x14ac:dyDescent="0.3">
      <c r="A62" s="19" t="s">
        <v>116</v>
      </c>
      <c r="B62" s="19" t="s">
        <v>117</v>
      </c>
      <c r="C62" s="24">
        <f>-597224.44</f>
        <v>-597224.43999999994</v>
      </c>
    </row>
    <row r="63" spans="1:3" ht="131.25" hidden="1" x14ac:dyDescent="0.3">
      <c r="A63" s="19" t="s">
        <v>118</v>
      </c>
      <c r="B63" s="19" t="s">
        <v>119</v>
      </c>
      <c r="C63" s="24">
        <v>0</v>
      </c>
    </row>
    <row r="64" spans="1:3" ht="131.25" x14ac:dyDescent="0.3">
      <c r="A64" s="19" t="s">
        <v>120</v>
      </c>
      <c r="B64" s="19" t="s">
        <v>121</v>
      </c>
      <c r="C64" s="24">
        <f>-749759.63</f>
        <v>-749759.63</v>
      </c>
    </row>
    <row r="65" spans="1:3" ht="150" hidden="1" x14ac:dyDescent="0.3">
      <c r="A65" s="19" t="s">
        <v>122</v>
      </c>
      <c r="B65" s="19" t="s">
        <v>123</v>
      </c>
      <c r="C65" s="24"/>
    </row>
    <row r="66" spans="1:3" ht="131.25" hidden="1" x14ac:dyDescent="0.3">
      <c r="A66" s="19" t="s">
        <v>124</v>
      </c>
      <c r="B66" s="19" t="s">
        <v>125</v>
      </c>
      <c r="C66" s="24"/>
    </row>
    <row r="67" spans="1:3" ht="93.75" x14ac:dyDescent="0.3">
      <c r="A67" s="19" t="s">
        <v>126</v>
      </c>
      <c r="B67" s="19" t="s">
        <v>127</v>
      </c>
      <c r="C67" s="24">
        <f>-306.78-1337016.95-15350.76</f>
        <v>-1352674.49</v>
      </c>
    </row>
    <row r="68" spans="1:3" x14ac:dyDescent="0.3">
      <c r="A68" s="25"/>
      <c r="B68" s="26" t="s">
        <v>128</v>
      </c>
      <c r="C68" s="27">
        <f>C7+C29</f>
        <v>4657863142.1499996</v>
      </c>
    </row>
    <row r="69" spans="1:3" ht="23.1" customHeight="1" x14ac:dyDescent="0.3">
      <c r="A69" s="25"/>
      <c r="B69" s="26"/>
      <c r="C69" s="27"/>
    </row>
    <row r="70" spans="1:3" ht="19.350000000000001" customHeight="1" x14ac:dyDescent="0.3">
      <c r="A70" s="2"/>
      <c r="B70" s="2"/>
      <c r="C70" s="27"/>
    </row>
    <row r="71" spans="1:3" ht="15.95" customHeight="1" x14ac:dyDescent="0.3">
      <c r="A71" s="7"/>
      <c r="B71" s="28"/>
      <c r="C71" s="27"/>
    </row>
    <row r="72" spans="1:3" ht="15.95" customHeight="1" x14ac:dyDescent="0.3">
      <c r="A72" s="7" t="s">
        <v>129</v>
      </c>
      <c r="B72" s="28"/>
      <c r="C72" s="27"/>
    </row>
    <row r="73" spans="1:3" ht="18" customHeight="1" x14ac:dyDescent="0.3">
      <c r="A73" s="1" t="s">
        <v>130</v>
      </c>
      <c r="B73" s="1"/>
    </row>
    <row r="74" spans="1:3" ht="18" customHeight="1" x14ac:dyDescent="0.3">
      <c r="A74" s="1" t="s">
        <v>131</v>
      </c>
      <c r="B74" s="1"/>
      <c r="C74" s="6" t="s">
        <v>132</v>
      </c>
    </row>
    <row r="75" spans="1:3" ht="40.5" customHeight="1" x14ac:dyDescent="0.3"/>
  </sheetData>
  <mergeCells count="5">
    <mergeCell ref="C2:D2"/>
    <mergeCell ref="A4:C4"/>
    <mergeCell ref="A70:B70"/>
    <mergeCell ref="A73:B73"/>
    <mergeCell ref="A74:B74"/>
  </mergeCells>
  <pageMargins left="0.43333333333333302" right="0.31527777777777799" top="0.78749999999999998" bottom="0.78749999999999998" header="0.51180555555555496" footer="0.51180555555555496"/>
  <pageSetup paperSize="9" scale="7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64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 2024 год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33</cp:revision>
  <dcterms:modified xsi:type="dcterms:W3CDTF">2024-09-02T08:13:12Z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